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Рост.17" sheetId="1" r:id="rId1"/>
  </sheets>
  <externalReferences>
    <externalReference r:id="rId2"/>
  </externalReferences>
  <definedNames>
    <definedName name="Z_6E36EA37_049E_4FAE_B719_2847CD16F858_.wvu.Cols" localSheetId="0" hidden="1">Рост.17!$F:$H,Рост.17!$L:$O</definedName>
    <definedName name="Z_6E36EA37_049E_4FAE_B719_2847CD16F858_.wvu.Rows" localSheetId="0" hidden="1">Рост.17!$42:$45</definedName>
    <definedName name="Z_73C0D023_21BD_4441_8EFA_957546C15799_.wvu.Cols" localSheetId="0" hidden="1">Рост.17!$F:$H,Рост.17!$L:$O</definedName>
    <definedName name="Z_73C0D023_21BD_4441_8EFA_957546C15799_.wvu.Rows" localSheetId="0" hidden="1">Рост.17!$42:$45</definedName>
  </definedNames>
  <calcPr calcId="125725"/>
</workbook>
</file>

<file path=xl/calcChain.xml><?xml version="1.0" encoding="utf-8"?>
<calcChain xmlns="http://schemas.openxmlformats.org/spreadsheetml/2006/main">
  <c r="I55" i="1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N39"/>
  <c r="L39"/>
  <c r="O38"/>
  <c r="M38"/>
  <c r="F38"/>
  <c r="O37"/>
  <c r="M37"/>
  <c r="F37"/>
  <c r="O36"/>
  <c r="M36"/>
  <c r="F36"/>
  <c r="O35"/>
  <c r="M35"/>
  <c r="F35"/>
  <c r="O34"/>
  <c r="O32" s="1"/>
  <c r="M34"/>
  <c r="F34"/>
  <c r="F32" s="1"/>
  <c r="N32"/>
  <c r="L32"/>
  <c r="O31"/>
  <c r="M31"/>
  <c r="F31"/>
  <c r="O30"/>
  <c r="M30"/>
  <c r="F30"/>
  <c r="O29"/>
  <c r="M29"/>
  <c r="F29"/>
  <c r="O28"/>
  <c r="M28"/>
  <c r="M25" s="1"/>
  <c r="F28"/>
  <c r="O27"/>
  <c r="O25" s="1"/>
  <c r="M27"/>
  <c r="F27"/>
  <c r="N25"/>
  <c r="L25"/>
  <c r="G24"/>
  <c r="I56"/>
  <c r="E3"/>
  <c r="F39" l="1"/>
  <c r="O39"/>
  <c r="O50" s="1"/>
  <c r="O54" s="1"/>
  <c r="O57" s="1"/>
  <c r="L50"/>
  <c r="L54" s="1"/>
  <c r="L57" s="1"/>
  <c r="N50"/>
  <c r="N54" s="1"/>
  <c r="N57" s="1"/>
  <c r="F26"/>
  <c r="F50" s="1"/>
  <c r="G44"/>
  <c r="H44" s="1"/>
  <c r="G33"/>
  <c r="H33" s="1"/>
  <c r="F54"/>
  <c r="F57" s="1"/>
  <c r="G42"/>
  <c r="H42" s="1"/>
  <c r="G49"/>
  <c r="H49" s="1"/>
  <c r="I25"/>
  <c r="G27"/>
  <c r="H27" s="1"/>
  <c r="G28"/>
  <c r="H28" s="1"/>
  <c r="G29"/>
  <c r="H29" s="1"/>
  <c r="G30"/>
  <c r="H30" s="1"/>
  <c r="G31"/>
  <c r="H31" s="1"/>
  <c r="G32"/>
  <c r="H32" s="1"/>
  <c r="M32"/>
  <c r="G34"/>
  <c r="H34" s="1"/>
  <c r="G35"/>
  <c r="H35" s="1"/>
  <c r="G36"/>
  <c r="H36" s="1"/>
  <c r="G37"/>
  <c r="H37" s="1"/>
  <c r="G38"/>
  <c r="H38" s="1"/>
  <c r="G39"/>
  <c r="H39" s="1"/>
  <c r="M39"/>
  <c r="G40"/>
  <c r="H40" s="1"/>
  <c r="G41"/>
  <c r="H41" s="1"/>
  <c r="G43"/>
  <c r="H43" s="1"/>
  <c r="G45"/>
  <c r="H45" s="1"/>
  <c r="G46"/>
  <c r="H46" s="1"/>
  <c r="G47"/>
  <c r="H47" s="1"/>
  <c r="G48"/>
  <c r="H48" s="1"/>
  <c r="M50" l="1"/>
  <c r="M54" s="1"/>
  <c r="M57" s="1"/>
  <c r="I32"/>
  <c r="I39"/>
  <c r="H26"/>
  <c r="H50" s="1"/>
  <c r="G26"/>
  <c r="G50" s="1"/>
  <c r="G59" s="1"/>
  <c r="I50" l="1"/>
  <c r="I54" s="1"/>
  <c r="I57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<sst xmlns="http://schemas.openxmlformats.org/spreadsheetml/2006/main" count="64" uniqueCount="53">
  <si>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ул.Ростовская,17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</si>
  <si>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</si>
  <si>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</si>
  <si>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</si>
  <si>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</si>
  <si>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</si>
  <si>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</si>
  <si>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01.03.2010г</t>
  </si>
  <si>
    <t>Услуги</t>
  </si>
  <si>
    <t>начислено</t>
  </si>
  <si>
    <t>оплачено</t>
  </si>
  <si>
    <t>задолженность с нарастающим итогом с 01.03.2010г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</si>
  <si>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</si>
  <si>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</si>
  <si>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</si>
  <si>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</si>
  <si>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</si>
  <si>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</si>
  <si>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</si>
  <si>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</si>
  <si>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</si>
  <si>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</si>
  <si>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</si>
  <si>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</si>
  <si>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</si>
  <si>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</si>
  <si>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</si>
  <si>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</si>
  <si>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</si>
  <si>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</si>
  <si>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</si>
  <si>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</si>
  <si>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</si>
  <si>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</si>
  <si>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</si>
  <si>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</si>
  <si>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</si>
  <si>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</si>
  <si>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</si>
  <si>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</si>
  <si>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</si>
  <si>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</si>
  <si>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</si>
  <si>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</si>
  <si>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</si>
  <si>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</si>
  <si>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</si>
  <si>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</si>
  <si>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</si>
  <si>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</si>
  <si>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</si>
  <si>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   за 2013год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</si>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</sst>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8" sqref="I38"/>
    </sheetView>
  </sheetViews>
  <sheetFormatPr defaultColWidth="9.140625" defaultRowHeight="12.75"/>
  <cols>
    <col min="1" max="3" width="9.140625" style="1"/>
    <col min="4" max="4" width="27.71093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9.5" customHeight="1">
      <c r="A1" s="103" t="s">
        <v>51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15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4407.6000000000004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4407.6000000000004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.7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1208713.21</v>
      </c>
      <c r="F10" s="25"/>
      <c r="G10" s="23"/>
      <c r="H10" s="23"/>
      <c r="I10" s="25">
        <v>1177986.99</v>
      </c>
      <c r="J10" s="26">
        <v>251157</v>
      </c>
    </row>
    <row r="11" spans="1:10" ht="14.45" customHeight="1">
      <c r="A11" s="93" t="s">
        <v>14</v>
      </c>
      <c r="B11" s="94"/>
      <c r="C11" s="94"/>
      <c r="D11" s="95"/>
      <c r="E11" s="25">
        <v>569353.93999999994</v>
      </c>
      <c r="F11" s="25"/>
      <c r="G11" s="23"/>
      <c r="H11" s="23"/>
      <c r="I11" s="25">
        <v>567733.46</v>
      </c>
      <c r="J11" s="26">
        <v>128351.9</v>
      </c>
    </row>
    <row r="12" spans="1:10" ht="13.9" customHeight="1">
      <c r="A12" s="93" t="s">
        <v>15</v>
      </c>
      <c r="B12" s="94"/>
      <c r="C12" s="94"/>
      <c r="D12" s="95"/>
      <c r="E12" s="25">
        <v>172830.42</v>
      </c>
      <c r="F12" s="25"/>
      <c r="G12" s="23"/>
      <c r="H12" s="23"/>
      <c r="I12" s="25">
        <v>169572.32</v>
      </c>
      <c r="J12" s="26">
        <v>31560.39</v>
      </c>
    </row>
    <row r="13" spans="1:10" ht="13.5" customHeight="1">
      <c r="A13" s="93" t="s">
        <v>16</v>
      </c>
      <c r="B13" s="94"/>
      <c r="C13" s="94"/>
      <c r="D13" s="95"/>
      <c r="E13" s="25">
        <v>145522.51999999999</v>
      </c>
      <c r="F13" s="25"/>
      <c r="G13" s="23"/>
      <c r="H13" s="23"/>
      <c r="I13" s="25">
        <v>141494.04999999999</v>
      </c>
      <c r="J13" s="26">
        <v>26723.48</v>
      </c>
    </row>
    <row r="14" spans="1:10" ht="14.45" customHeight="1">
      <c r="A14" s="86" t="s">
        <v>17</v>
      </c>
      <c r="B14" s="86"/>
      <c r="C14" s="86"/>
      <c r="D14" s="86"/>
      <c r="E14" s="25">
        <v>457639.37</v>
      </c>
      <c r="F14" s="25"/>
      <c r="G14" s="23"/>
      <c r="H14" s="23"/>
      <c r="I14" s="25">
        <v>484501.04</v>
      </c>
      <c r="J14" s="26">
        <v>115235.15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8.75" customHeight="1">
      <c r="A16" s="99" t="s">
        <v>19</v>
      </c>
      <c r="B16" s="100"/>
      <c r="C16" s="100"/>
      <c r="D16" s="101"/>
      <c r="E16" s="25">
        <v>734740.97</v>
      </c>
      <c r="F16" s="25"/>
      <c r="G16" s="23"/>
      <c r="H16" s="23"/>
      <c r="I16" s="25">
        <v>724915.61</v>
      </c>
      <c r="J16" s="26">
        <v>160874.43</v>
      </c>
    </row>
    <row r="17" spans="1:15" ht="15.75">
      <c r="A17" s="86" t="s">
        <v>20</v>
      </c>
      <c r="B17" s="86"/>
      <c r="C17" s="86"/>
      <c r="D17" s="86"/>
      <c r="E17" s="25">
        <v>69815.59</v>
      </c>
      <c r="F17" s="25"/>
      <c r="G17" s="23"/>
      <c r="H17" s="23"/>
      <c r="I17" s="25">
        <v>68874.89</v>
      </c>
      <c r="J17" s="26">
        <v>15742.87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52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285415.05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348394.01</v>
      </c>
      <c r="L25" s="71">
        <f>SUM(L27:L31)</f>
        <v>35299.600000000006</v>
      </c>
      <c r="M25" s="71">
        <f t="shared" ref="M25:O25" si="0">SUM(M27:M31)</f>
        <v>41653.527999999998</v>
      </c>
      <c r="N25" s="71">
        <f t="shared" si="0"/>
        <v>0</v>
      </c>
      <c r="O25" s="71">
        <f t="shared" si="0"/>
        <v>0</v>
      </c>
    </row>
    <row r="26" spans="1:15" ht="34.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21339.3</v>
      </c>
      <c r="L27" s="41">
        <v>16407.830000000002</v>
      </c>
      <c r="M27" s="41">
        <f t="shared" ref="M27:M31" si="3">L27*118%</f>
        <v>19361.239400000002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5861.07</v>
      </c>
      <c r="L28" s="41">
        <v>4937.5200000000004</v>
      </c>
      <c r="M28" s="41">
        <f t="shared" si="3"/>
        <v>5826.2736000000004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9305.24</v>
      </c>
      <c r="L29" s="41">
        <v>864.74</v>
      </c>
      <c r="M29" s="41">
        <f t="shared" si="3"/>
        <v>1020.3932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181917.89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6.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129970.51</v>
      </c>
      <c r="L31" s="41">
        <v>13089.51</v>
      </c>
      <c r="M31" s="41">
        <f t="shared" si="3"/>
        <v>15445.621799999999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125047.20999999999</v>
      </c>
      <c r="L32" s="71">
        <f>SUM(L34:L38)</f>
        <v>63648.34</v>
      </c>
      <c r="M32" s="71">
        <f t="shared" ref="M32:O32" si="6">SUM(M34:M38)</f>
        <v>75105.041200000007</v>
      </c>
      <c r="N32" s="71">
        <f t="shared" si="6"/>
        <v>62719.709999999992</v>
      </c>
      <c r="O32" s="71">
        <f t="shared" si="6"/>
        <v>63119.861749800002</v>
      </c>
    </row>
    <row r="33" spans="1:15" ht="34.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61586.35</v>
      </c>
      <c r="L34" s="41">
        <v>22863.360000000001</v>
      </c>
      <c r="M34" s="41">
        <f t="shared" ref="M34:M38" si="7">L34*118%</f>
        <v>26978.764800000001</v>
      </c>
      <c r="N34" s="41">
        <v>41749.879999999997</v>
      </c>
      <c r="O34" s="41">
        <f t="shared" ref="O34:O38" si="8">N34*$O$23</f>
        <v>42016.244234400001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14880.21</v>
      </c>
      <c r="L35" s="41">
        <v>6885.76</v>
      </c>
      <c r="M35" s="41">
        <f t="shared" si="7"/>
        <v>8125.1967999999997</v>
      </c>
      <c r="N35" s="41">
        <v>8456.74</v>
      </c>
      <c r="O35" s="41">
        <f t="shared" si="8"/>
        <v>8510.6940011999995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13447.5</v>
      </c>
      <c r="L36" s="41">
        <v>481.98</v>
      </c>
      <c r="M36" s="41">
        <f t="shared" si="7"/>
        <v>568.7364</v>
      </c>
      <c r="N36" s="41">
        <v>5800.2</v>
      </c>
      <c r="O36" s="41">
        <f>N36*$O$23</f>
        <v>5837.2052759999997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2600</v>
      </c>
      <c r="L37" s="41">
        <v>7846.8</v>
      </c>
      <c r="M37" s="41">
        <f t="shared" si="7"/>
        <v>9259.2240000000002</v>
      </c>
      <c r="N37" s="42">
        <v>0</v>
      </c>
      <c r="O37" s="41">
        <f t="shared" si="8"/>
        <v>0</v>
      </c>
    </row>
    <row r="38" spans="1:15" ht="4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32533.15</v>
      </c>
      <c r="L38" s="41">
        <v>25570.44</v>
      </c>
      <c r="M38" s="41">
        <f t="shared" si="7"/>
        <v>30173.119199999997</v>
      </c>
      <c r="N38" s="41">
        <v>6712.89</v>
      </c>
      <c r="O38" s="41">
        <f t="shared" si="8"/>
        <v>6755.718238200001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173771.79</v>
      </c>
      <c r="L39" s="45">
        <f>SUM(L40:L48)</f>
        <v>8734.0499999999993</v>
      </c>
      <c r="M39" s="45">
        <f t="shared" ref="M39:O39" si="10">SUM(M40:M48)</f>
        <v>10306.179</v>
      </c>
      <c r="N39" s="45">
        <f t="shared" si="10"/>
        <v>111270.59999999999</v>
      </c>
      <c r="O39" s="45">
        <f t="shared" si="10"/>
        <v>111980.50642800001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83347.61</v>
      </c>
      <c r="L40" s="41">
        <v>483.21</v>
      </c>
      <c r="M40" s="41">
        <f t="shared" ref="M40:M48" si="11">L40*118%</f>
        <v>570.18779999999992</v>
      </c>
      <c r="N40" s="41">
        <v>81871.520000000004</v>
      </c>
      <c r="O40" s="41">
        <f t="shared" ref="O40:O47" si="12">N40*$O$23</f>
        <v>82393.860297600011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16761.560000000001</v>
      </c>
      <c r="L41" s="41">
        <v>142.83000000000001</v>
      </c>
      <c r="M41" s="41">
        <f t="shared" si="11"/>
        <v>168.5394</v>
      </c>
      <c r="N41" s="41">
        <v>17013.39</v>
      </c>
      <c r="O41" s="41">
        <f t="shared" si="12"/>
        <v>17121.935428199999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18492.38</v>
      </c>
      <c r="L46" s="41">
        <v>58.51</v>
      </c>
      <c r="M46" s="41">
        <f t="shared" si="11"/>
        <v>69.041799999999995</v>
      </c>
      <c r="N46" s="41">
        <v>395.54</v>
      </c>
      <c r="O46" s="41">
        <f>N46*$O$23</f>
        <v>398.06354520000002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37043.46</v>
      </c>
      <c r="L47" s="41">
        <v>1573.94</v>
      </c>
      <c r="M47" s="41">
        <f t="shared" si="11"/>
        <v>1857.2492</v>
      </c>
      <c r="N47" s="42">
        <v>0</v>
      </c>
      <c r="O47" s="41">
        <f t="shared" si="12"/>
        <v>0</v>
      </c>
    </row>
    <row r="48" spans="1:15" ht="45.7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18126.78</v>
      </c>
      <c r="L48" s="41">
        <v>6475.56</v>
      </c>
      <c r="M48" s="41">
        <f t="shared" si="11"/>
        <v>7641.1607999999997</v>
      </c>
      <c r="N48" s="41">
        <v>11990.15</v>
      </c>
      <c r="O48" s="41">
        <f>N48*$O$23</f>
        <v>12066.647156999999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437.49</v>
      </c>
      <c r="L49" s="41">
        <v>389.68</v>
      </c>
      <c r="M49" s="41">
        <f>L49*118%</f>
        <v>459.82239999999996</v>
      </c>
      <c r="N49" s="41">
        <v>574.38</v>
      </c>
      <c r="O49" s="41">
        <f>N49*$O$23+0.47</f>
        <v>578.51454440000009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647650.5</v>
      </c>
      <c r="L50" s="46">
        <f>L25+L32+L39+L49</f>
        <v>108071.67</v>
      </c>
      <c r="M50" s="46">
        <f t="shared" ref="M50:O50" si="13">M25+M32+M39+M49</f>
        <v>127524.57060000001</v>
      </c>
      <c r="N50" s="46">
        <f t="shared" si="13"/>
        <v>174564.69</v>
      </c>
      <c r="O50" s="46">
        <f t="shared" si="13"/>
        <v>175678.88272220001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93204.31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60414.97</v>
      </c>
      <c r="L52" s="41"/>
      <c r="M52" s="41"/>
      <c r="N52" s="41"/>
      <c r="O52" s="41"/>
    </row>
    <row r="53" spans="1:15" ht="19.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38257.54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839527.32000000007</v>
      </c>
      <c r="L54" s="46">
        <f t="shared" ref="L54:O54" si="14">L50</f>
        <v>108071.67</v>
      </c>
      <c r="M54" s="46">
        <f t="shared" si="14"/>
        <v>127524.57060000001</v>
      </c>
      <c r="N54" s="46">
        <f t="shared" si="14"/>
        <v>174564.69</v>
      </c>
      <c r="O54" s="46">
        <f t="shared" si="14"/>
        <v>175678.88272220001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734740.97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724915.61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180628.69999999995</v>
      </c>
      <c r="K57" s="49"/>
      <c r="L57" s="46" t="e">
        <f>L24+L56-L54</f>
        <v>#VALUE!</v>
      </c>
      <c r="M57" s="46" t="e">
        <f t="shared" ref="M57:O57" si="15">M24+M56-M54</f>
        <v>#VALUE!</v>
      </c>
      <c r="N57" s="46" t="e">
        <f t="shared" si="15"/>
        <v>#VALUE!</v>
      </c>
      <c r="O57" s="46" t="e">
        <f t="shared" si="15"/>
        <v>#VALUE!</v>
      </c>
    </row>
    <row r="59" spans="1:15"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Рост.17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2013-05-24T08:46:54Z</dcterms:created>
  <dcterms:modified xsi:type="dcterms:W3CDTF">2014-05-12T12:51:53Z</dcterms:modified>
</cp:coreProperties>
</file>